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F26" i="1" l="1"/>
  <c r="AF25" i="1"/>
  <c r="AF24" i="1"/>
  <c r="AE27" i="1"/>
  <c r="AE26" i="1"/>
  <c r="AE25" i="1"/>
  <c r="AE24" i="1"/>
  <c r="M29" i="1" l="1"/>
  <c r="M30" i="1"/>
  <c r="M31" i="1"/>
  <c r="M32" i="1"/>
  <c r="M33" i="1"/>
  <c r="M34" i="1"/>
  <c r="M35" i="1"/>
  <c r="M36" i="1"/>
  <c r="M37" i="1"/>
  <c r="M38" i="1"/>
  <c r="M39" i="1"/>
  <c r="M28" i="1"/>
  <c r="K29" i="1"/>
  <c r="K30" i="1"/>
  <c r="K31" i="1"/>
  <c r="K32" i="1"/>
  <c r="K33" i="1"/>
  <c r="K34" i="1"/>
  <c r="K35" i="1"/>
  <c r="K36" i="1"/>
  <c r="K37" i="1"/>
  <c r="K38" i="1"/>
  <c r="K39" i="1"/>
  <c r="K28" i="1"/>
  <c r="K26" i="1"/>
  <c r="K25" i="1"/>
  <c r="H26" i="1"/>
  <c r="H25" i="1"/>
  <c r="H27" i="1" l="1"/>
  <c r="K27" i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<sst xmlns="http://schemas.openxmlformats.org/spreadsheetml/2006/main" count="165" uniqueCount="31">
  <si>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</si>
  <si>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</si>
  <si>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</si>
  <si>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</si>
  <si>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</si>
  <si>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</si>
  <si>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</si>
  <si>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</si>
  <si>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</si>
  <si>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</si>
  <si>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</si>
  <si>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</si>
  <si>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</si>
  <si>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</si>
  <si>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</si>
  <si>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</si>
  <si>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</si>
  <si>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</si>
  <si>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</si>
  <si>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</si>
  <si>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</si>
  <si>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</si>
  <si>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</si>
  <si>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</si>
  <si>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</si>
  <si>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</si>
  <si>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</si>
  <si>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</si>
  <si>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</si>
  <si>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</si>
  <si>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 Волги 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</si>
</sst>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2712.4</v>
      </c>
      <c r="AH8">
        <v>40.4</v>
      </c>
      <c r="AI8">
        <f>AG8*AH8</f>
        <v>109580.96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5591.5</v>
      </c>
      <c r="H9" s="1" t="s">
        <v>26</v>
      </c>
      <c r="I9" s="1">
        <v>31</v>
      </c>
      <c r="J9" s="1">
        <v>64336.2</v>
      </c>
      <c r="K9" s="1" t="s">
        <v>26</v>
      </c>
      <c r="L9" s="1">
        <v>31</v>
      </c>
      <c r="M9" s="1">
        <v>37994.92</v>
      </c>
      <c r="N9" s="1" t="s">
        <v>26</v>
      </c>
      <c r="O9" s="1">
        <v>31</v>
      </c>
      <c r="P9" s="5">
        <v>15693.7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16431.48</v>
      </c>
      <c r="Z9" s="1" t="s">
        <v>26</v>
      </c>
      <c r="AA9" s="1">
        <v>31</v>
      </c>
      <c r="AB9" s="1">
        <v>1249.92</v>
      </c>
      <c r="AC9" s="1" t="s">
        <v>28</v>
      </c>
      <c r="AD9" s="1">
        <v>31</v>
      </c>
      <c r="AE9" s="1"/>
      <c r="AF9" s="1" t="s">
        <v>26</v>
      </c>
      <c r="AG9" s="6">
        <f>AE9+AB9+Y9+V9+M9+J9+G9</f>
        <v>125604.01999999999</v>
      </c>
      <c r="AH9" s="7">
        <v>37.65</v>
      </c>
      <c r="AI9">
        <f>AI8-AH9</f>
        <v>109543.31000000001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4180.37</v>
      </c>
      <c r="H10" s="1" t="s">
        <v>26</v>
      </c>
      <c r="I10" s="1">
        <v>28</v>
      </c>
      <c r="J10" s="1">
        <v>51189.09</v>
      </c>
      <c r="K10" s="1" t="s">
        <v>26</v>
      </c>
      <c r="L10" s="1">
        <v>28</v>
      </c>
      <c r="M10" s="1">
        <v>34212.080000000002</v>
      </c>
      <c r="N10" s="1" t="s">
        <v>26</v>
      </c>
      <c r="O10" s="1">
        <v>28</v>
      </c>
      <c r="P10" s="1">
        <v>15693.7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16432.05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1"/>
      <c r="AF10" s="1" t="s">
        <v>26</v>
      </c>
      <c r="AG10" s="6">
        <f t="shared" ref="AG10:AG20" si="0">AE10+AB10+Y10+V10+M10+J10+G10</f>
        <v>106013.59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5720.93</v>
      </c>
      <c r="H11" s="1" t="s">
        <v>26</v>
      </c>
      <c r="I11" s="1">
        <v>31</v>
      </c>
      <c r="J11" s="1">
        <v>60477.47</v>
      </c>
      <c r="K11" s="1" t="s">
        <v>26</v>
      </c>
      <c r="L11" s="1">
        <v>31</v>
      </c>
      <c r="M11" s="1">
        <v>37929.089999999997</v>
      </c>
      <c r="N11" s="1" t="s">
        <v>26</v>
      </c>
      <c r="O11" s="1">
        <v>31</v>
      </c>
      <c r="P11" s="1">
        <v>15693.7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16432.05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1"/>
      <c r="AF11" s="1" t="s">
        <v>26</v>
      </c>
      <c r="AG11" s="6">
        <f t="shared" si="0"/>
        <v>120559.54000000001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4393.3999999999996</v>
      </c>
      <c r="H12" s="1" t="s">
        <v>26</v>
      </c>
      <c r="I12" s="1">
        <v>30</v>
      </c>
      <c r="J12" s="1">
        <v>50022.34</v>
      </c>
      <c r="K12" s="1" t="s">
        <v>26</v>
      </c>
      <c r="L12" s="1">
        <v>30</v>
      </c>
      <c r="M12" s="1">
        <v>34337.93</v>
      </c>
      <c r="N12" s="1" t="s">
        <v>26</v>
      </c>
      <c r="O12" s="1">
        <v>30</v>
      </c>
      <c r="P12" s="1">
        <v>17609.66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15290.54</v>
      </c>
      <c r="Z12" s="1" t="s">
        <v>26</v>
      </c>
      <c r="AA12" s="1">
        <v>30</v>
      </c>
      <c r="AB12" s="1">
        <v>1168.02</v>
      </c>
      <c r="AC12" s="1" t="s">
        <v>28</v>
      </c>
      <c r="AD12" s="1">
        <v>30</v>
      </c>
      <c r="AE12" s="1"/>
      <c r="AF12" s="1" t="s">
        <v>26</v>
      </c>
      <c r="AG12" s="6">
        <f t="shared" si="0"/>
        <v>105395.76999999999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5537.66</v>
      </c>
      <c r="H13" s="1" t="s">
        <v>26</v>
      </c>
      <c r="I13" s="1">
        <v>31</v>
      </c>
      <c r="J13" s="1">
        <v>52421.04</v>
      </c>
      <c r="K13" s="1" t="s">
        <v>26</v>
      </c>
      <c r="L13" s="1">
        <v>31</v>
      </c>
      <c r="M13" s="1">
        <v>30635.16</v>
      </c>
      <c r="N13" s="1" t="s">
        <v>26</v>
      </c>
      <c r="O13" s="1">
        <v>31</v>
      </c>
      <c r="P13" s="1">
        <v>20509.66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15290.54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1"/>
      <c r="AF13" s="1" t="s">
        <v>26</v>
      </c>
      <c r="AG13" s="6">
        <f t="shared" si="0"/>
        <v>103884.4</v>
      </c>
    </row>
    <row r="14" spans="2:35" x14ac:dyDescent="0.25">
      <c r="B14" s="3" t="s">
        <v>18</v>
      </c>
      <c r="C14" s="1">
        <v>30</v>
      </c>
      <c r="D14" s="1">
        <v>4962.1000000000004</v>
      </c>
      <c r="E14" s="4" t="s">
        <v>25</v>
      </c>
      <c r="F14" s="1">
        <v>30</v>
      </c>
      <c r="G14" s="1">
        <v>4884.95</v>
      </c>
      <c r="H14" s="1" t="s">
        <v>26</v>
      </c>
      <c r="I14" s="1">
        <v>30</v>
      </c>
      <c r="J14" s="1">
        <v>53043.77</v>
      </c>
      <c r="K14" s="1" t="s">
        <v>26</v>
      </c>
      <c r="L14" s="1">
        <v>30</v>
      </c>
      <c r="M14" s="1">
        <v>37942.949999999997</v>
      </c>
      <c r="N14" s="1" t="s">
        <v>26</v>
      </c>
      <c r="O14" s="1">
        <v>30</v>
      </c>
      <c r="P14" s="1">
        <v>14609.66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15290.54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1"/>
      <c r="AF14" s="1" t="s">
        <v>26</v>
      </c>
      <c r="AG14" s="6">
        <f t="shared" si="0"/>
        <v>111162.20999999999</v>
      </c>
    </row>
    <row r="15" spans="2:35" x14ac:dyDescent="0.25">
      <c r="B15" s="3" t="s">
        <v>19</v>
      </c>
      <c r="C15" s="1">
        <v>31</v>
      </c>
      <c r="D15" s="1">
        <v>10618.2</v>
      </c>
      <c r="E15" s="4" t="s">
        <v>25</v>
      </c>
      <c r="F15" s="1">
        <v>31</v>
      </c>
      <c r="G15" s="1">
        <v>5354.1</v>
      </c>
      <c r="H15" s="1" t="s">
        <v>26</v>
      </c>
      <c r="I15" s="1">
        <v>31</v>
      </c>
      <c r="J15" s="1">
        <v>53943.28</v>
      </c>
      <c r="K15" s="1" t="s">
        <v>26</v>
      </c>
      <c r="L15" s="1">
        <v>31</v>
      </c>
      <c r="M15" s="1">
        <v>31657.05</v>
      </c>
      <c r="N15" s="1" t="s">
        <v>26</v>
      </c>
      <c r="O15" s="1">
        <v>31</v>
      </c>
      <c r="P15" s="1">
        <v>15693.7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17720.740000000002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1"/>
      <c r="AF15" s="1" t="s">
        <v>26</v>
      </c>
      <c r="AG15" s="6">
        <f t="shared" si="0"/>
        <v>108675.17000000001</v>
      </c>
      <c r="AH15">
        <f>44.24*AG8</f>
        <v>119996.57600000002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5717.74</v>
      </c>
      <c r="H16" s="1" t="s">
        <v>26</v>
      </c>
      <c r="I16" s="1">
        <v>31</v>
      </c>
      <c r="J16" s="1">
        <v>53845.21</v>
      </c>
      <c r="K16" s="1" t="s">
        <v>26</v>
      </c>
      <c r="L16" s="1">
        <v>31</v>
      </c>
      <c r="M16" s="1">
        <v>35187.769999999997</v>
      </c>
      <c r="N16" s="1" t="s">
        <v>26</v>
      </c>
      <c r="O16" s="1">
        <v>31</v>
      </c>
      <c r="P16" s="1">
        <v>15693.7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17705.47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1"/>
      <c r="AF16" s="1" t="s">
        <v>26</v>
      </c>
      <c r="AG16" s="6">
        <f t="shared" si="0"/>
        <v>112456.19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5052.07</v>
      </c>
      <c r="H17" s="1" t="s">
        <v>26</v>
      </c>
      <c r="I17" s="1">
        <v>30</v>
      </c>
      <c r="J17" s="1">
        <v>56415.58</v>
      </c>
      <c r="K17" s="1" t="s">
        <v>26</v>
      </c>
      <c r="L17" s="1">
        <v>30</v>
      </c>
      <c r="M17" s="1">
        <v>35115.06</v>
      </c>
      <c r="N17" s="1" t="s">
        <v>26</v>
      </c>
      <c r="O17" s="1">
        <v>30</v>
      </c>
      <c r="P17" s="1">
        <v>15693.7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17715.240000000002</v>
      </c>
      <c r="Z17" s="1" t="s">
        <v>26</v>
      </c>
      <c r="AA17" s="1">
        <v>30</v>
      </c>
      <c r="AB17" s="1">
        <v>1249.92</v>
      </c>
      <c r="AC17" s="1" t="s">
        <v>28</v>
      </c>
      <c r="AD17" s="1">
        <v>30</v>
      </c>
      <c r="AE17" s="1"/>
      <c r="AF17" s="1" t="s">
        <v>26</v>
      </c>
      <c r="AG17" s="6">
        <f t="shared" si="0"/>
        <v>115547.87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5127.88</v>
      </c>
      <c r="H18" s="1" t="s">
        <v>26</v>
      </c>
      <c r="I18" s="1">
        <v>31</v>
      </c>
      <c r="J18" s="1">
        <v>57904.68</v>
      </c>
      <c r="K18" s="1" t="s">
        <v>26</v>
      </c>
      <c r="L18" s="1">
        <v>31</v>
      </c>
      <c r="M18" s="1">
        <v>33720.25</v>
      </c>
      <c r="N18" s="1" t="s">
        <v>26</v>
      </c>
      <c r="O18" s="1">
        <v>31</v>
      </c>
      <c r="P18" s="1">
        <v>15693.7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17704.240000000002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1"/>
      <c r="AF18" s="1" t="s">
        <v>26</v>
      </c>
      <c r="AG18" s="6">
        <f t="shared" si="0"/>
        <v>114457.05000000002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5502.73</v>
      </c>
      <c r="H19" s="1" t="s">
        <v>26</v>
      </c>
      <c r="I19" s="1">
        <v>30</v>
      </c>
      <c r="J19" s="1">
        <v>55904.49</v>
      </c>
      <c r="K19" s="1" t="s">
        <v>26</v>
      </c>
      <c r="L19" s="1">
        <v>30</v>
      </c>
      <c r="M19" s="1">
        <v>28334.3</v>
      </c>
      <c r="N19" s="1" t="s">
        <v>26</v>
      </c>
      <c r="O19" s="1">
        <v>30</v>
      </c>
      <c r="P19" s="1">
        <v>15693.7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>
        <v>18412.82</v>
      </c>
      <c r="W19" s="1" t="s">
        <v>28</v>
      </c>
      <c r="X19" s="1">
        <v>30</v>
      </c>
      <c r="Y19" s="1">
        <v>17709.740000000002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1"/>
      <c r="AF19" s="1" t="s">
        <v>26</v>
      </c>
      <c r="AG19" s="6">
        <f t="shared" si="0"/>
        <v>125864.08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5338.68</v>
      </c>
      <c r="H20" s="1" t="s">
        <v>26</v>
      </c>
      <c r="I20" s="1">
        <v>31</v>
      </c>
      <c r="J20" s="1">
        <v>63959.42</v>
      </c>
      <c r="K20" s="1" t="s">
        <v>26</v>
      </c>
      <c r="L20" s="1">
        <v>31</v>
      </c>
      <c r="M20" s="1">
        <v>40961.019999999997</v>
      </c>
      <c r="N20" s="1" t="s">
        <v>26</v>
      </c>
      <c r="O20" s="1">
        <v>31</v>
      </c>
      <c r="P20" s="1">
        <v>15693.7</v>
      </c>
      <c r="Q20" s="1" t="s">
        <v>26</v>
      </c>
      <c r="R20" s="1">
        <v>31</v>
      </c>
      <c r="S20" s="1">
        <v>1000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17715.29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1"/>
      <c r="AF20" s="1" t="s">
        <v>26</v>
      </c>
      <c r="AG20" s="6">
        <f t="shared" si="0"/>
        <v>127974.41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657485.76</v>
      </c>
      <c r="AF24">
        <f>AE24+64.54</f>
        <v>657550.30000000005</v>
      </c>
      <c r="AG24" s="8">
        <f>AG9+AG10+AG11+AG12+AG13+AG14+AG15+AG16+AG17+AG18+AG19+AG20</f>
        <v>1377594.3</v>
      </c>
    </row>
    <row r="25" spans="2:33" x14ac:dyDescent="0.25">
      <c r="H25" s="8">
        <f>D9+D10+D11+D12+D13+D14+G9+G10+G11+G12+G13+G14+J9+J10+J11+J12+J13+J14+M9+M10+M11+M12+M13+M14+V9+V10+V11+V12+V13+V14+Y9+Y10+Y11+Y12+Y13+Y14+AB9+AB10+AB11+AB12+AB13+AB14</f>
        <v>677581.63000000024</v>
      </c>
      <c r="K25">
        <f>D15+D16+D17+D18+D19+D20+G15+G16+G17+G19+G18+G20+J15+J16+J17+J18+J19+J20+M15+M16+M17+M18+M19+M20+V15+V16+V17+V18+V19+V20+Y15+Y16+Y17+Y18+Y19+Y20+AB15+AB16+AB17+AB18+AB19+AB20</f>
        <v>715592.97</v>
      </c>
      <c r="AE25">
        <f>44.24*AG8*6</f>
        <v>719979.45600000012</v>
      </c>
      <c r="AF25">
        <f>AE25+64.54</f>
        <v>720043.99600000016</v>
      </c>
      <c r="AG25" s="9">
        <f>AG24/AG8/12</f>
        <v>42.323965860492557</v>
      </c>
    </row>
    <row r="26" spans="2:33" x14ac:dyDescent="0.25">
      <c r="H26">
        <f>40.4*AG8*6</f>
        <v>657485.76</v>
      </c>
      <c r="K26">
        <f>44.24*AG8*6</f>
        <v>719979.45600000012</v>
      </c>
      <c r="AE26">
        <f>AE24+AE25</f>
        <v>1377465.216</v>
      </c>
      <c r="AF26">
        <f>AF24+AF25</f>
        <v>1377594.2960000001</v>
      </c>
    </row>
    <row r="27" spans="2:33" x14ac:dyDescent="0.25">
      <c r="H27" s="8">
        <f>H26-H25</f>
        <v>-20095.870000000228</v>
      </c>
      <c r="K27">
        <f>K26-K25</f>
        <v>4386.4860000001499</v>
      </c>
      <c r="AE27" s="8">
        <f>AG24-AE26</f>
        <v>129.08400000003166</v>
      </c>
    </row>
    <row r="28" spans="2:33" x14ac:dyDescent="0.25">
      <c r="J28" s="1">
        <v>64336.2</v>
      </c>
      <c r="K28">
        <f>J28-1334.51</f>
        <v>63001.689999999995</v>
      </c>
      <c r="M28">
        <f>K28+1301.66</f>
        <v>64303.35</v>
      </c>
    </row>
    <row r="29" spans="2:33" x14ac:dyDescent="0.25">
      <c r="J29" s="1">
        <v>51189.09</v>
      </c>
      <c r="K29">
        <f t="shared" ref="K29:K39" si="1">J29-1334.51</f>
        <v>49854.579999999994</v>
      </c>
      <c r="M29">
        <f t="shared" ref="M29:M39" si="2">K29+1301.66</f>
        <v>51156.24</v>
      </c>
    </row>
    <row r="30" spans="2:33" x14ac:dyDescent="0.25">
      <c r="J30" s="1">
        <v>60477.47</v>
      </c>
      <c r="K30">
        <f t="shared" si="1"/>
        <v>59142.96</v>
      </c>
      <c r="M30">
        <f t="shared" si="2"/>
        <v>60444.62</v>
      </c>
    </row>
    <row r="31" spans="2:33" x14ac:dyDescent="0.25">
      <c r="J31" s="1">
        <v>50022.34</v>
      </c>
      <c r="K31">
        <f t="shared" si="1"/>
        <v>48687.829999999994</v>
      </c>
      <c r="M31">
        <f t="shared" si="2"/>
        <v>49989.49</v>
      </c>
    </row>
    <row r="32" spans="2:33" x14ac:dyDescent="0.25">
      <c r="J32" s="1">
        <v>52421.04</v>
      </c>
      <c r="K32">
        <f t="shared" si="1"/>
        <v>51086.53</v>
      </c>
      <c r="M32">
        <f t="shared" si="2"/>
        <v>52388.19</v>
      </c>
    </row>
    <row r="33" spans="10:13" x14ac:dyDescent="0.25">
      <c r="J33" s="1">
        <v>53043.77</v>
      </c>
      <c r="K33">
        <f t="shared" si="1"/>
        <v>51709.259999999995</v>
      </c>
      <c r="M33">
        <f t="shared" si="2"/>
        <v>53010.92</v>
      </c>
    </row>
    <row r="34" spans="10:13" x14ac:dyDescent="0.25">
      <c r="J34" s="1">
        <v>53943.28</v>
      </c>
      <c r="K34">
        <f t="shared" si="1"/>
        <v>52608.77</v>
      </c>
      <c r="M34">
        <f t="shared" si="2"/>
        <v>53910.43</v>
      </c>
    </row>
    <row r="35" spans="10:13" x14ac:dyDescent="0.25">
      <c r="J35" s="1">
        <v>53845.21</v>
      </c>
      <c r="K35">
        <f t="shared" si="1"/>
        <v>52510.7</v>
      </c>
      <c r="M35">
        <f t="shared" si="2"/>
        <v>53812.36</v>
      </c>
    </row>
    <row r="36" spans="10:13" x14ac:dyDescent="0.25">
      <c r="J36" s="1">
        <v>56415.58</v>
      </c>
      <c r="K36">
        <f t="shared" si="1"/>
        <v>55081.07</v>
      </c>
      <c r="M36">
        <f t="shared" si="2"/>
        <v>56382.73</v>
      </c>
    </row>
    <row r="37" spans="10:13" x14ac:dyDescent="0.25">
      <c r="J37" s="1">
        <v>57904.68</v>
      </c>
      <c r="K37">
        <f t="shared" si="1"/>
        <v>56570.17</v>
      </c>
      <c r="M37">
        <f t="shared" si="2"/>
        <v>57871.83</v>
      </c>
    </row>
    <row r="38" spans="10:13" x14ac:dyDescent="0.25">
      <c r="J38" s="1">
        <v>55904.49</v>
      </c>
      <c r="K38">
        <f t="shared" si="1"/>
        <v>54569.979999999996</v>
      </c>
      <c r="M38">
        <f t="shared" si="2"/>
        <v>55871.64</v>
      </c>
    </row>
    <row r="39" spans="10:13" x14ac:dyDescent="0.25">
      <c r="J39" s="1">
        <v>63959.42</v>
      </c>
      <c r="K39">
        <f t="shared" si="1"/>
        <v>62624.909999999996</v>
      </c>
      <c r="M39">
        <f t="shared" si="2"/>
        <v>63926.57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2026-03-03T09:31:02Z</dcterms:modified>
</cp:coreProperties>
</file>